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<sst xmlns="http://schemas.openxmlformats.org/spreadsheetml/2006/main" count="393" uniqueCount="205">
  <si>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</si>
  <si>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</si>
  <si>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</si>
  <si>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</si>
  <si>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</si>
  <si>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</si>
  <si>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</si>
  <si>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</si>
  <si>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</si>
  <si>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</si>
  <si>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</si>
  <si>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</si>
  <si>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</si>
  <si>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</si>
  <si>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</si>
  <si>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</si>
  <si>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</si>
  <si>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</si>
  <si>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</si>
  <si>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</si>
  <si>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</si>
  <si>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</si>
  <si>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</si>
  <si>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</si>
  <si>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</si>
  <si>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</si>
  <si>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</si>
  <si>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</si>
  <si>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</si>
  <si>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</si>
  <si>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</si>
  <si>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</si>
  <si>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</si>
  <si>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</si>
  <si>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</si>
  <si>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</si>
  <si>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</si>
  <si>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</si>
  <si>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</si>
  <si>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</si>
  <si>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</si>
  <si>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</si>
  <si>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</si>
  <si>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</si>
  <si>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</si>
  <si>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</si>
  <si>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</si>
  <si>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</si>
  <si>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</si>
  <si>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</si>
  <si>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</si>
  <si>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</si>
  <si>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</si>
  <si>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</si>
  <si>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</si>
  <si>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</si>
  <si>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</si>
  <si>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</si>
  <si>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</si>
  <si>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</si>
  <si>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</si>
  <si>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</si>
  <si>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</si>
  <si>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</si>
  <si>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</si>
  <si>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</si>
  <si>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</si>
  <si>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</si>
  <si>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</si>
  <si>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</si>
  <si>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DN200雨水连接管:76m,覆土0.7m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</si>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</sst>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 ;[Red]\-0.0\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45" zoomScaleNormal="14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76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50.1486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21.3207359348283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26.4402536484435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243.58</v>
      </c>
      <c r="BC11" s="161">
        <f t="shared" si="13"/>
        <v>263.72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50.1486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50.1486</v>
      </c>
      <c r="BS11" s="52">
        <f t="shared" si="18"/>
        <v>0</v>
      </c>
      <c r="BT11" s="32">
        <f>IF(OR(LOOKUP(V11,Sheet2!A$3:A$25,Sheet2!B$3:B$25)=1,G11=0),0,AW11-AO11*0.2*G11)</f>
        <v>5.20873593482826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ref="D14:D48" si="26">IF(AND(B14=0,E14=0),0,IF(B14&gt;E14,E14-C14-AJ14,IF(AJ14&gt;(E14-B14),E14-AJ14-C14,B14-C14)))</f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6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6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7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6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7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6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7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6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7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8">IF($G19=0,0,E19)</f>
        <v>0</v>
      </c>
      <c r="Y19" s="142">
        <f t="shared" ref="Y19:Y73" si="29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30">IF($G19=0,0,E20)</f>
        <v>0</v>
      </c>
      <c r="AC19" s="142">
        <f t="shared" ref="AC19:AC73" si="31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6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7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8"/>
        <v>0</v>
      </c>
      <c r="Y20" s="142">
        <f t="shared" si="29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30"/>
        <v>0</v>
      </c>
      <c r="AC20" s="142">
        <f t="shared" si="31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6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7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8"/>
        <v>0</v>
      </c>
      <c r="Y21" s="142">
        <f t="shared" si="29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30"/>
        <v>0</v>
      </c>
      <c r="AC21" s="142">
        <f t="shared" si="31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6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7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8"/>
        <v>0</v>
      </c>
      <c r="Y22" s="142">
        <f t="shared" si="29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30"/>
        <v>0</v>
      </c>
      <c r="AC22" s="142">
        <f t="shared" si="31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si="26"/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7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8"/>
        <v>0</v>
      </c>
      <c r="Y23" s="142">
        <f t="shared" si="29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30"/>
        <v>0</v>
      </c>
      <c r="AC23" s="142">
        <f t="shared" si="31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26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7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8"/>
        <v>0</v>
      </c>
      <c r="Y24" s="142">
        <f t="shared" si="29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30"/>
        <v>0</v>
      </c>
      <c r="AC24" s="142">
        <f t="shared" si="31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26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7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8"/>
        <v>0</v>
      </c>
      <c r="Y25" s="142">
        <f t="shared" si="29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30"/>
        <v>0</v>
      </c>
      <c r="AC25" s="142">
        <f t="shared" si="31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26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7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8"/>
        <v>0</v>
      </c>
      <c r="Y26" s="142">
        <f t="shared" si="29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30"/>
        <v>0</v>
      </c>
      <c r="AC26" s="142">
        <f t="shared" si="31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26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7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8"/>
        <v>0</v>
      </c>
      <c r="Y27" s="142">
        <f t="shared" si="29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30"/>
        <v>0</v>
      </c>
      <c r="AC27" s="142">
        <f t="shared" si="31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26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7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8"/>
        <v>0</v>
      </c>
      <c r="Y28" s="142">
        <f t="shared" si="29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30"/>
        <v>0</v>
      </c>
      <c r="AC28" s="142">
        <f t="shared" si="31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26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7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8"/>
        <v>0</v>
      </c>
      <c r="Y29" s="142">
        <f t="shared" si="29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30"/>
        <v>0</v>
      </c>
      <c r="AC29" s="142">
        <f t="shared" si="31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26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7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8"/>
        <v>0</v>
      </c>
      <c r="Y30" s="142">
        <f t="shared" si="29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30"/>
        <v>0</v>
      </c>
      <c r="AC30" s="142">
        <f t="shared" si="31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26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7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8"/>
        <v>0</v>
      </c>
      <c r="Y31" s="142">
        <f t="shared" si="29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30"/>
        <v>0</v>
      </c>
      <c r="AC31" s="142">
        <f t="shared" si="31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26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7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8"/>
        <v>0</v>
      </c>
      <c r="Y32" s="142">
        <f t="shared" si="29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30"/>
        <v>0</v>
      </c>
      <c r="AC32" s="142">
        <f t="shared" si="31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26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7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8"/>
        <v>0</v>
      </c>
      <c r="Y33" s="142">
        <f t="shared" si="29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30"/>
        <v>0</v>
      </c>
      <c r="AC33" s="142">
        <f t="shared" si="31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26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7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8"/>
        <v>0</v>
      </c>
      <c r="Y34" s="142">
        <f t="shared" si="29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30"/>
        <v>0</v>
      </c>
      <c r="AC34" s="142">
        <f t="shared" si="31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26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7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8"/>
        <v>0</v>
      </c>
      <c r="Y35" s="142">
        <f t="shared" si="29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30"/>
        <v>0</v>
      </c>
      <c r="AC35" s="142">
        <f t="shared" si="31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26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7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8"/>
        <v>0</v>
      </c>
      <c r="Y36" s="142">
        <f t="shared" si="29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30"/>
        <v>0</v>
      </c>
      <c r="AC36" s="142">
        <f t="shared" si="31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26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7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8"/>
        <v>0</v>
      </c>
      <c r="Y37" s="142">
        <f t="shared" si="29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30"/>
        <v>0</v>
      </c>
      <c r="AC37" s="142">
        <f t="shared" si="31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26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8"/>
        <v>0</v>
      </c>
      <c r="Y38" s="142">
        <f t="shared" si="29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30"/>
        <v>0</v>
      </c>
      <c r="AC38" s="142">
        <f t="shared" si="31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si="26"/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8"/>
        <v>0</v>
      </c>
      <c r="Y39" s="142">
        <f t="shared" si="29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30"/>
        <v>0</v>
      </c>
      <c r="AC39" s="142">
        <f t="shared" si="31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26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8"/>
        <v>0</v>
      </c>
      <c r="Y40" s="142">
        <f t="shared" si="29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30"/>
        <v>0</v>
      </c>
      <c r="AC40" s="142">
        <f t="shared" si="31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26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8"/>
        <v>0</v>
      </c>
      <c r="Y41" s="142">
        <f t="shared" si="29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30"/>
        <v>0</v>
      </c>
      <c r="AC41" s="142">
        <f t="shared" si="31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26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8"/>
        <v>0</v>
      </c>
      <c r="Y42" s="142">
        <f t="shared" si="29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30"/>
        <v>0</v>
      </c>
      <c r="AC42" s="142">
        <f t="shared" si="31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26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8"/>
        <v>0</v>
      </c>
      <c r="Y43" s="142">
        <f t="shared" si="29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30"/>
        <v>0</v>
      </c>
      <c r="AC43" s="142">
        <f t="shared" si="31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26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8"/>
        <v>0</v>
      </c>
      <c r="Y44" s="142">
        <f t="shared" si="29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30"/>
        <v>0</v>
      </c>
      <c r="AC44" s="142">
        <f t="shared" si="31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26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8"/>
        <v>0</v>
      </c>
      <c r="Y45" s="142">
        <f t="shared" si="29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30"/>
        <v>0</v>
      </c>
      <c r="AC45" s="142">
        <f t="shared" si="31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26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8"/>
        <v>0</v>
      </c>
      <c r="Y46" s="142">
        <f t="shared" si="29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30"/>
        <v>0</v>
      </c>
      <c r="AC46" s="142">
        <f t="shared" si="31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26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8"/>
        <v>0</v>
      </c>
      <c r="Y47" s="142">
        <f t="shared" si="29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30"/>
        <v>0</v>
      </c>
      <c r="AC47" s="142">
        <f t="shared" si="31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26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8"/>
        <v>0</v>
      </c>
      <c r="Y48" s="142">
        <f t="shared" si="29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30"/>
        <v>0</v>
      </c>
      <c r="AC48" s="142">
        <f t="shared" si="31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ref="D39:D59" si="32">IF(AND(B49=0,E49=0),0,IF(B49&gt;E49,E49-C49-AJ49,IF(AJ49&gt;(E49-B49),E49-AJ49-C49,B49-C49)))</f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8"/>
        <v>0</v>
      </c>
      <c r="Y49" s="142">
        <f t="shared" si="29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30"/>
        <v>0</v>
      </c>
      <c r="AC49" s="142">
        <f t="shared" si="31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8"/>
        <v>0</v>
      </c>
      <c r="Y50" s="142">
        <f t="shared" si="29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30"/>
        <v>0</v>
      </c>
      <c r="AC50" s="142">
        <f t="shared" si="31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8"/>
        <v>0</v>
      </c>
      <c r="Y51" s="142">
        <f t="shared" si="29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30"/>
        <v>0</v>
      </c>
      <c r="AC51" s="142">
        <f t="shared" si="31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8"/>
        <v>0</v>
      </c>
      <c r="Y52" s="142">
        <f t="shared" si="29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30"/>
        <v>0</v>
      </c>
      <c r="AC52" s="142">
        <f t="shared" si="31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8"/>
        <v>0</v>
      </c>
      <c r="Y53" s="142">
        <f t="shared" si="29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30"/>
        <v>0</v>
      </c>
      <c r="AC53" s="142">
        <f t="shared" si="31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8"/>
        <v>0</v>
      </c>
      <c r="Y54" s="142">
        <f t="shared" si="29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30"/>
        <v>0</v>
      </c>
      <c r="AC54" s="142">
        <f t="shared" si="31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8"/>
        <v>0</v>
      </c>
      <c r="Y55" s="142">
        <f t="shared" si="29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30"/>
        <v>0</v>
      </c>
      <c r="AC55" s="142">
        <f t="shared" si="31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8"/>
        <v>0</v>
      </c>
      <c r="Y56" s="142">
        <f t="shared" si="29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30"/>
        <v>0</v>
      </c>
      <c r="AC56" s="142">
        <f t="shared" si="31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8"/>
        <v>0</v>
      </c>
      <c r="Y57" s="142">
        <f t="shared" si="29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30"/>
        <v>0</v>
      </c>
      <c r="AC57" s="142">
        <f t="shared" si="31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8"/>
        <v>0</v>
      </c>
      <c r="Y58" s="142">
        <f t="shared" si="29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30"/>
        <v>0</v>
      </c>
      <c r="AC58" s="142">
        <f t="shared" si="31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8"/>
        <v>0</v>
      </c>
      <c r="Y59" s="142">
        <f t="shared" si="29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30"/>
        <v>0</v>
      </c>
      <c r="AC59" s="142">
        <f t="shared" si="31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8"/>
        <v>0</v>
      </c>
      <c r="Y60" s="142">
        <f t="shared" si="29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30"/>
        <v>0</v>
      </c>
      <c r="AC60" s="142">
        <f t="shared" si="31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8"/>
        <v>0</v>
      </c>
      <c r="Y61" s="142">
        <f t="shared" si="29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30"/>
        <v>0</v>
      </c>
      <c r="AC61" s="142">
        <f t="shared" si="31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8"/>
        <v>0</v>
      </c>
      <c r="Y62" s="142">
        <f t="shared" si="29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30"/>
        <v>0</v>
      </c>
      <c r="AC62" s="142">
        <f t="shared" si="31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8"/>
        <v>0</v>
      </c>
      <c r="Y63" s="142">
        <f t="shared" si="29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30"/>
        <v>0</v>
      </c>
      <c r="AC63" s="142">
        <f t="shared" si="31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8"/>
        <v>0</v>
      </c>
      <c r="Y64" s="142">
        <f t="shared" si="29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30"/>
        <v>0</v>
      </c>
      <c r="AC64" s="142">
        <f t="shared" si="31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8"/>
        <v>0</v>
      </c>
      <c r="Y65" s="142">
        <f t="shared" si="29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30"/>
        <v>0</v>
      </c>
      <c r="AC65" s="142">
        <f t="shared" si="31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8"/>
        <v>0</v>
      </c>
      <c r="Y66" s="142">
        <f t="shared" si="29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30"/>
        <v>0</v>
      </c>
      <c r="AC66" s="142">
        <f t="shared" si="31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8"/>
        <v>0</v>
      </c>
      <c r="Y67" s="142">
        <f t="shared" si="29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30"/>
        <v>0</v>
      </c>
      <c r="AC67" s="142">
        <f t="shared" si="31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8"/>
        <v>0</v>
      </c>
      <c r="Y68" s="142">
        <f t="shared" si="29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30"/>
        <v>0</v>
      </c>
      <c r="AC68" s="142">
        <f t="shared" si="31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8"/>
        <v>0</v>
      </c>
      <c r="Y69" s="142">
        <f t="shared" si="29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30"/>
        <v>0</v>
      </c>
      <c r="AC69" s="142">
        <f t="shared" si="31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8"/>
        <v>0</v>
      </c>
      <c r="Y70" s="142">
        <f t="shared" si="29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30"/>
        <v>0</v>
      </c>
      <c r="AC70" s="142">
        <f t="shared" si="31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8"/>
        <v>0</v>
      </c>
      <c r="Y71" s="142">
        <f t="shared" si="29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30"/>
        <v>0</v>
      </c>
      <c r="AC71" s="142">
        <f t="shared" si="31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8"/>
        <v>0</v>
      </c>
      <c r="Y72" s="142">
        <f t="shared" si="29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30"/>
        <v>0</v>
      </c>
      <c r="AC72" s="142">
        <f t="shared" si="31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8"/>
        <v>0</v>
      </c>
      <c r="Y73" s="142">
        <f t="shared" si="29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30"/>
        <v>0</v>
      </c>
      <c r="AC73" s="142">
        <f t="shared" si="31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52.65603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52.65603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26.4402536484435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26.4402536484435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5.20873593482826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26.4402536484435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5.20873593482826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243.58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8.280808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243.58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263.72</v>
      </c>
      <c r="E13" s="37" t="s">
        <v>164</v>
      </c>
      <c r="F13" s="46">
        <f>D13*Sheet3!$Q$13</f>
        <v>8.280808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52.65603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52.65603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